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09B5E4A0-D5E7-42C6-A9B5-29545FA847F1}" xr6:coauthVersionLast="47" xr6:coauthVersionMax="47" xr10:uidLastSave="{00000000-0000-0000-0000-000000000000}"/>
  <bookViews>
    <workbookView xWindow="-120" yWindow="-120" windowWidth="29040" windowHeight="15840" xr2:uid="{69FAD10C-3861-47BE-BD93-C17A701883D5}"/>
  </bookViews>
  <sheets>
    <sheet name="Survey Data - Pareto" sheetId="1" r:id="rId1"/>
  </sheets>
  <externalReferences>
    <externalReference r:id="rId2"/>
  </externalReferences>
  <definedNames>
    <definedName name="_xlchart.v1.0" hidden="1">'Survey Data - Pareto'!$B$3:$B$18</definedName>
    <definedName name="_xlchart.v1.1" hidden="1">'Survey Data - Pareto'!$C$2</definedName>
    <definedName name="_xlchart.v1.2" hidden="1">'Survey Data - Pareto'!$C$3:$C$18</definedName>
    <definedName name="_xlchart.v1.3" hidden="1">'Survey Data - Pareto'!$D$2</definedName>
    <definedName name="_xlchart.v1.4" hidden="1">'Survey Data - Pareto'!$D$3:$D$18</definedName>
    <definedName name="_xlchart.v1.5" hidden="1">'Survey Data - Pareto'!$E$2</definedName>
    <definedName name="_xlchart.v1.6" hidden="1">'Survey Data - Pareto'!$E$3:$E$18</definedName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C19" i="1"/>
  <c r="D18" i="1" s="1"/>
  <c r="D3" i="1" l="1"/>
  <c r="D5" i="1"/>
  <c r="D7" i="1"/>
  <c r="D9" i="1"/>
  <c r="D11" i="1"/>
  <c r="D13" i="1"/>
  <c r="D15" i="1"/>
  <c r="D17" i="1"/>
  <c r="D4" i="1"/>
  <c r="D6" i="1"/>
  <c r="D8" i="1"/>
  <c r="D10" i="1"/>
  <c r="D12" i="1"/>
  <c r="D14" i="1"/>
  <c r="D16" i="1"/>
  <c r="D19" i="1" l="1"/>
  <c r="E3" i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</calcChain>
</file>

<file path=xl/sharedStrings.xml><?xml version="1.0" encoding="utf-8"?>
<sst xmlns="http://schemas.openxmlformats.org/spreadsheetml/2006/main" count="41" uniqueCount="23">
  <si>
    <t>Understanding Pareto Diagram</t>
  </si>
  <si>
    <t>Word/Phrase</t>
  </si>
  <si>
    <t>Frequency</t>
  </si>
  <si>
    <t>Relative Frequency</t>
  </si>
  <si>
    <t>Cumulative relative frequency</t>
  </si>
  <si>
    <t>Loud Music</t>
  </si>
  <si>
    <t>Impersonal</t>
  </si>
  <si>
    <t>Wrong information</t>
  </si>
  <si>
    <t>Voice</t>
  </si>
  <si>
    <t>Disappointed</t>
  </si>
  <si>
    <t>Call breaks up</t>
  </si>
  <si>
    <t>Frustrated</t>
  </si>
  <si>
    <t>Drives me crazy</t>
  </si>
  <si>
    <t>Held on hold</t>
  </si>
  <si>
    <t>Headache</t>
  </si>
  <si>
    <t>Uncomfortable</t>
  </si>
  <si>
    <t>Switched to wrong person</t>
  </si>
  <si>
    <t>Can you repeat that</t>
  </si>
  <si>
    <t>Machine like, no personality</t>
  </si>
  <si>
    <t>Feel free to use the Paleto diagram in your PowerPoint files to present</t>
  </si>
  <si>
    <t>Hurt my ears</t>
  </si>
  <si>
    <t>OR make a new graph with the components you plan to address!</t>
  </si>
  <si>
    <t>too complicated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</si>
</sst>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164" fontId="0" fillId="0" borderId="0" xfId="1" applyNumberFormat="1" applyFont="1"/>
    <xf numFmtId="164" fontId="0" fillId="0" borderId="0" xfId="0" applyNumberFormat="1" applyAlignment="1">
      <alignment wrapText="1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2" fillId="0" borderId="0" xfId="0" applyFont="1" applyAlignment="1">
      <alignment horizontal="center" wrapText="1"/>
    </xf>
    <xf numFmtId="164" fontId="0" fillId="0" borderId="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  <cx:data id="2">
      <cx:strDim type="cat">
        <cx:f>_xlchart.v1.0</cx:f>
      </cx:strDim>
      <cx:numDim type="val">
        <cx:f>_xlchart.v1.6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rtl="0"/>
            <a:r>
              <a:rPr lang="en-US" sz="1800" b="0" i="0" baseline="0">
                <a:effectLst/>
              </a:rPr>
              <a:t>Pom University - 2024 Survey Results</a:t>
            </a:r>
            <a:endParaRPr lang="en-US" sz="1400">
              <a:effectLst/>
            </a:endParaRPr>
          </a:p>
        </cx:rich>
      </cx:tx>
    </cx:title>
    <cx:plotArea>
      <cx:plotAreaRegion>
        <cx:series layoutId="clusteredColumn" uniqueId="{4711C464-3919-4339-8CC2-48FA90F23489}" formatIdx="0">
          <cx:tx>
            <cx:txData>
              <cx:f>_xlchart.v1.1</cx:f>
              <cx:v>Frequency</cx:v>
            </cx:txData>
          </cx:tx>
          <cx:dataId val="0"/>
          <cx:layoutPr>
            <cx:aggregation/>
          </cx:layoutPr>
          <cx:axisId val="1"/>
        </cx:series>
        <cx:series layoutId="paretoLine" ownerIdx="0" uniqueId="{4CF88FD0-0F35-44D6-8519-084E1B15948B}" formatIdx="1">
          <cx:axisId val="2"/>
        </cx:series>
        <cx:series layoutId="clusteredColumn" hidden="1" uniqueId="{6FA487F7-A5DD-41A7-BD44-E2457893CF01}" formatIdx="2">
          <cx:tx>
            <cx:txData>
              <cx:f>_xlchart.v1.3</cx:f>
              <cx:v>Relative Frequency</cx:v>
            </cx:txData>
          </cx:tx>
          <cx:dataId val="1"/>
          <cx:layoutPr>
            <cx:aggregation/>
          </cx:layoutPr>
          <cx:axisId val="1"/>
        </cx:series>
        <cx:series layoutId="paretoLine" ownerIdx="2" uniqueId="{5B8FE740-04BC-4919-8654-E6A0A01D60DB}" formatIdx="3">
          <cx:axisId val="2"/>
        </cx:series>
        <cx:series layoutId="clusteredColumn" hidden="1" uniqueId="{355CEC92-1A22-46A4-B166-BF7EEDF9CA5F}" formatIdx="4">
          <cx:tx>
            <cx:txData>
              <cx:f>_xlchart.v1.5</cx:f>
              <cx:v>Cumulative relative frequency</cx:v>
            </cx:txData>
          </cx:tx>
          <cx:dataId val="2"/>
          <cx:layoutPr>
            <cx:aggregation/>
          </cx:layoutPr>
          <cx:axisId val="1"/>
        </cx:series>
        <cx:series layoutId="paretoLine" ownerIdx="4" uniqueId="{E848B161-E5B1-4967-A8AF-B66E2ECB8FE7}" formatIdx="5">
          <cx:axisId val="2"/>
        </cx:series>
      </cx:plotAreaRegion>
      <cx:axis id="0">
        <cx:catScaling gapWidth="0"/>
        <cx:title>
          <cx:tx>
            <cx:txData>
              <cx:v>Complaint Category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Complaint Category</a:t>
              </a:r>
            </a:p>
          </cx:txPr>
        </cx:title>
        <cx:tickLabels/>
      </cx:axis>
      <cx:axis id="1">
        <cx:valScaling/>
        <cx:title>
          <cx:tx>
            <cx:txData>
              <cx:v>Count of Complaints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Count of Complaints</a:t>
              </a:r>
            </a:p>
          </cx:txPr>
        </cx:title>
        <cx:majorGridlines/>
        <cx:tickLabels/>
      </cx:axis>
      <cx:axis id="2">
        <cx:valScaling max="1" min="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Calibri" panose="020F0502020204030204"/>
                    <a:ea typeface="Calibri" panose="020F0502020204030204" pitchFamily="34" charset="0"/>
                    <a:cs typeface="Calibri" panose="020F0502020204030204" pitchFamily="34" charset="0"/>
                  </a:rPr>
                  <a:t>Cumulative % of Complaints</a:t>
                </a:r>
                <a:endParaRPr lang="en-US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rich>
          </cx:tx>
        </cx:title>
        <cx:units unit="percentage"/>
        <cx:tickLabels/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1</xdr:row>
      <xdr:rowOff>9525</xdr:rowOff>
    </xdr:from>
    <xdr:to>
      <xdr:col>17</xdr:col>
      <xdr:colOff>238125</xdr:colOff>
      <xdr:row>20</xdr:row>
      <xdr:rowOff>28575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7324A0B-1204-413A-88C0-A150033C728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5925" y="200025"/>
              <a:ext cx="6991350" cy="4038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485775</xdr:colOff>
      <xdr:row>3</xdr:row>
      <xdr:rowOff>38100</xdr:rowOff>
    </xdr:from>
    <xdr:to>
      <xdr:col>17</xdr:col>
      <xdr:colOff>238125</xdr:colOff>
      <xdr:row>3</xdr:row>
      <xdr:rowOff>47627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294EBEF-9598-495F-BBC2-1CCB387D30A7}"/>
            </a:ext>
          </a:extLst>
        </xdr:cNvPr>
        <xdr:cNvCxnSpPr/>
      </xdr:nvCxnSpPr>
      <xdr:spPr>
        <a:xfrm flipV="1">
          <a:off x="7858125" y="990600"/>
          <a:ext cx="4629150" cy="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447675</xdr:colOff>
      <xdr:row>3</xdr:row>
      <xdr:rowOff>57151</xdr:rowOff>
    </xdr:from>
    <xdr:to>
      <xdr:col>9</xdr:col>
      <xdr:colOff>476251</xdr:colOff>
      <xdr:row>17</xdr:row>
      <xdr:rowOff>104775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DCF978A-06A1-44A1-8170-D01432CFB7C3}"/>
            </a:ext>
          </a:extLst>
        </xdr:cNvPr>
        <xdr:cNvCxnSpPr/>
      </xdr:nvCxnSpPr>
      <xdr:spPr>
        <a:xfrm flipV="1">
          <a:off x="7820025" y="1009651"/>
          <a:ext cx="28576" cy="27146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66675</xdr:colOff>
      <xdr:row>22</xdr:row>
      <xdr:rowOff>28575</xdr:rowOff>
    </xdr:from>
    <xdr:to>
      <xdr:col>16</xdr:col>
      <xdr:colOff>113227</xdr:colOff>
      <xdr:row>57</xdr:row>
      <xdr:rowOff>113453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B496B90-81BD-44ED-89BB-06476E75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1825" y="4619625"/>
          <a:ext cx="8580952" cy="6771428"/>
        </a:xfrm>
        <a:prstGeom prst="rect">
          <a:avLst/>
        </a:prstGeom>
      </xdr:spPr>
    </xdr:pic>
    <xdr:clientData/>
  </xdr:twoCellAnchor>
  <xdr:twoCellAnchor editAs="oneCell">
    <xdr:from>
      <xdr:col>17</xdr:col>
      <xdr:colOff>457200</xdr:colOff>
      <xdr:row>0</xdr:row>
      <xdr:rowOff>142875</xdr:rowOff>
    </xdr:from>
    <xdr:to>
      <xdr:col>31</xdr:col>
      <xdr:colOff>360895</xdr:colOff>
      <xdr:row>12</xdr:row>
      <xdr:rowOff>75875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B6469B-B0E8-4710-BF61-063228F7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06350" y="142875"/>
          <a:ext cx="8438095" cy="260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25EEE-5A38-41D8-9103-ED697A3CD18D}">
  <dimension ref="A1:S40"/>
  <sheetViews>
    <sheetView tabSelected="1" topLeftCell="A19" workbookViewId="0">
      <selection activeCell="B2" sqref="B2:E18"/>
    </sheetView>
  </sheetViews>
  <sheetFormatPr defaultRowHeight="15" x14ac:dyDescent="0.25"/>
  <cols>
    <col min="2" max="2" width="26.7109375" customWidth="1"/>
    <col min="3" max="3" width="10.7109375" customWidth="1"/>
    <col min="4" max="4" width="12.7109375" customWidth="1"/>
    <col min="5" max="5" width="14.7109375" customWidth="1"/>
  </cols>
  <sheetData>
    <row r="1" spans="1:19" x14ac:dyDescent="0.25">
      <c r="A1" t="s">
        <v>0</v>
      </c>
    </row>
    <row r="2" spans="1:19" ht="45" x14ac:dyDescent="0.25">
      <c r="B2" s="1" t="s">
        <v>1</v>
      </c>
      <c r="C2" s="2" t="s">
        <v>2</v>
      </c>
      <c r="D2" s="2" t="s">
        <v>3</v>
      </c>
      <c r="E2" s="2" t="s">
        <v>4</v>
      </c>
    </row>
    <row r="3" spans="1:19" x14ac:dyDescent="0.25">
      <c r="B3" t="s">
        <v>5</v>
      </c>
      <c r="C3">
        <v>1113</v>
      </c>
      <c r="D3" s="3">
        <f t="shared" ref="D3:D18" si="0">+C3/$C$19</f>
        <v>0.27825</v>
      </c>
      <c r="E3" s="4">
        <f>+D3</f>
        <v>0.27825</v>
      </c>
    </row>
    <row r="4" spans="1:19" x14ac:dyDescent="0.25">
      <c r="B4" t="s">
        <v>6</v>
      </c>
      <c r="C4">
        <v>960</v>
      </c>
      <c r="D4" s="3">
        <f t="shared" si="0"/>
        <v>0.24</v>
      </c>
      <c r="E4" s="5">
        <f>+E3+D4</f>
        <v>0.51824999999999999</v>
      </c>
    </row>
    <row r="5" spans="1:19" x14ac:dyDescent="0.25">
      <c r="B5" t="s">
        <v>7</v>
      </c>
      <c r="C5">
        <v>510</v>
      </c>
      <c r="D5" s="3">
        <f t="shared" si="0"/>
        <v>0.1275</v>
      </c>
      <c r="E5" s="5">
        <f t="shared" ref="E5:E18" si="1">+E4+D5</f>
        <v>0.64575000000000005</v>
      </c>
    </row>
    <row r="6" spans="1:19" x14ac:dyDescent="0.25">
      <c r="B6" t="s">
        <v>8</v>
      </c>
      <c r="C6">
        <v>411</v>
      </c>
      <c r="D6" s="3">
        <f t="shared" si="0"/>
        <v>0.10274999999999999</v>
      </c>
      <c r="E6" s="5">
        <f t="shared" si="1"/>
        <v>0.74850000000000005</v>
      </c>
    </row>
    <row r="7" spans="1:19" x14ac:dyDescent="0.25">
      <c r="B7" t="s">
        <v>9</v>
      </c>
      <c r="C7">
        <v>209</v>
      </c>
      <c r="D7" s="3">
        <f t="shared" si="0"/>
        <v>5.2249999999999998E-2</v>
      </c>
      <c r="E7" s="5">
        <f t="shared" si="1"/>
        <v>0.80075000000000007</v>
      </c>
    </row>
    <row r="8" spans="1:19" x14ac:dyDescent="0.25">
      <c r="B8" t="s">
        <v>10</v>
      </c>
      <c r="C8">
        <v>155</v>
      </c>
      <c r="D8" s="3">
        <f t="shared" si="0"/>
        <v>3.875E-2</v>
      </c>
      <c r="E8" s="5">
        <f t="shared" si="1"/>
        <v>0.83950000000000002</v>
      </c>
    </row>
    <row r="9" spans="1:19" x14ac:dyDescent="0.25">
      <c r="B9" t="s">
        <v>11</v>
      </c>
      <c r="C9">
        <v>110</v>
      </c>
      <c r="D9" s="3">
        <f t="shared" si="0"/>
        <v>2.75E-2</v>
      </c>
      <c r="E9" s="5">
        <f t="shared" si="1"/>
        <v>0.86699999999999999</v>
      </c>
    </row>
    <row r="10" spans="1:19" x14ac:dyDescent="0.25">
      <c r="B10" t="s">
        <v>12</v>
      </c>
      <c r="C10">
        <v>88</v>
      </c>
      <c r="D10" s="3">
        <f t="shared" si="0"/>
        <v>2.1999999999999999E-2</v>
      </c>
      <c r="E10" s="5">
        <f t="shared" si="1"/>
        <v>0.88900000000000001</v>
      </c>
    </row>
    <row r="11" spans="1:19" x14ac:dyDescent="0.25">
      <c r="B11" t="s">
        <v>13</v>
      </c>
      <c r="C11">
        <v>75</v>
      </c>
      <c r="D11" s="3">
        <f t="shared" si="0"/>
        <v>1.8749999999999999E-2</v>
      </c>
      <c r="E11" s="5">
        <f t="shared" si="1"/>
        <v>0.90775000000000006</v>
      </c>
    </row>
    <row r="12" spans="1:19" x14ac:dyDescent="0.25">
      <c r="B12" t="s">
        <v>14</v>
      </c>
      <c r="C12">
        <v>66</v>
      </c>
      <c r="D12" s="3">
        <f t="shared" si="0"/>
        <v>1.6500000000000001E-2</v>
      </c>
      <c r="E12" s="5">
        <f t="shared" si="1"/>
        <v>0.92425000000000002</v>
      </c>
    </row>
    <row r="13" spans="1:19" x14ac:dyDescent="0.25">
      <c r="B13" t="s">
        <v>15</v>
      </c>
      <c r="C13">
        <v>67</v>
      </c>
      <c r="D13" s="3">
        <f t="shared" si="0"/>
        <v>1.6750000000000001E-2</v>
      </c>
      <c r="E13" s="5">
        <f t="shared" si="1"/>
        <v>0.94100000000000006</v>
      </c>
    </row>
    <row r="14" spans="1:19" x14ac:dyDescent="0.25">
      <c r="B14" t="s">
        <v>16</v>
      </c>
      <c r="C14">
        <v>55</v>
      </c>
      <c r="D14" s="3">
        <f t="shared" si="0"/>
        <v>1.375E-2</v>
      </c>
      <c r="E14" s="5">
        <f t="shared" si="1"/>
        <v>0.9547500000000001</v>
      </c>
    </row>
    <row r="15" spans="1:19" x14ac:dyDescent="0.25">
      <c r="B15" t="s">
        <v>17</v>
      </c>
      <c r="C15">
        <v>49</v>
      </c>
      <c r="D15" s="3">
        <f t="shared" si="0"/>
        <v>1.225E-2</v>
      </c>
      <c r="E15" s="5">
        <f t="shared" si="1"/>
        <v>0.96700000000000008</v>
      </c>
    </row>
    <row r="16" spans="1:19" x14ac:dyDescent="0.25">
      <c r="B16" t="s">
        <v>18</v>
      </c>
      <c r="C16">
        <v>49</v>
      </c>
      <c r="D16" s="3">
        <f t="shared" si="0"/>
        <v>1.225E-2</v>
      </c>
      <c r="E16" s="5">
        <f t="shared" si="1"/>
        <v>0.97925000000000006</v>
      </c>
      <c r="S16" t="s">
        <v>19</v>
      </c>
    </row>
    <row r="17" spans="2:19" x14ac:dyDescent="0.25">
      <c r="B17" t="s">
        <v>20</v>
      </c>
      <c r="C17">
        <v>43</v>
      </c>
      <c r="D17" s="3">
        <f t="shared" si="0"/>
        <v>1.0749999999999999E-2</v>
      </c>
      <c r="E17" s="5">
        <f t="shared" si="1"/>
        <v>0.9900000000000001</v>
      </c>
      <c r="S17" t="s">
        <v>21</v>
      </c>
    </row>
    <row r="18" spans="2:19" x14ac:dyDescent="0.25">
      <c r="B18" t="s">
        <v>22</v>
      </c>
      <c r="C18">
        <v>40</v>
      </c>
      <c r="D18" s="3">
        <f t="shared" si="0"/>
        <v>0.01</v>
      </c>
      <c r="E18" s="5">
        <f t="shared" si="1"/>
        <v>1</v>
      </c>
    </row>
    <row r="19" spans="2:19" ht="15.75" thickBot="1" x14ac:dyDescent="0.3">
      <c r="C19" s="6">
        <f>SUM(C3:C18)</f>
        <v>4000</v>
      </c>
      <c r="D19" s="7">
        <f>SUM(D3:D18)</f>
        <v>1</v>
      </c>
      <c r="E19" s="6"/>
    </row>
    <row r="20" spans="2:19" ht="15.75" thickTop="1" x14ac:dyDescent="0.25"/>
    <row r="22" spans="2:19" x14ac:dyDescent="0.25">
      <c r="B22" s="1" t="s">
        <v>1</v>
      </c>
      <c r="C22" s="2" t="s">
        <v>2</v>
      </c>
      <c r="D22" s="8"/>
      <c r="E22" s="8"/>
    </row>
    <row r="23" spans="2:19" x14ac:dyDescent="0.25">
      <c r="B23" t="s">
        <v>10</v>
      </c>
      <c r="C23">
        <v>155</v>
      </c>
      <c r="D23" s="9"/>
      <c r="E23" s="4"/>
    </row>
    <row r="24" spans="2:19" x14ac:dyDescent="0.25">
      <c r="B24" t="s">
        <v>17</v>
      </c>
      <c r="C24">
        <v>49</v>
      </c>
      <c r="D24" s="9"/>
      <c r="E24" s="5"/>
    </row>
    <row r="25" spans="2:19" x14ac:dyDescent="0.25">
      <c r="B25" t="s">
        <v>9</v>
      </c>
      <c r="C25">
        <v>209</v>
      </c>
      <c r="D25" s="9"/>
      <c r="E25" s="5"/>
    </row>
    <row r="26" spans="2:19" x14ac:dyDescent="0.25">
      <c r="B26" t="s">
        <v>12</v>
      </c>
      <c r="C26">
        <v>88</v>
      </c>
      <c r="D26" s="9"/>
      <c r="E26" s="5"/>
    </row>
    <row r="27" spans="2:19" x14ac:dyDescent="0.25">
      <c r="B27" t="s">
        <v>11</v>
      </c>
      <c r="C27">
        <v>110</v>
      </c>
      <c r="D27" s="9"/>
      <c r="E27" s="5"/>
    </row>
    <row r="28" spans="2:19" x14ac:dyDescent="0.25">
      <c r="B28" t="s">
        <v>14</v>
      </c>
      <c r="C28">
        <v>66</v>
      </c>
      <c r="D28" s="9"/>
      <c r="E28" s="5"/>
    </row>
    <row r="29" spans="2:19" x14ac:dyDescent="0.25">
      <c r="B29" t="s">
        <v>13</v>
      </c>
      <c r="C29">
        <v>75</v>
      </c>
      <c r="D29" s="9"/>
      <c r="E29" s="5"/>
    </row>
    <row r="30" spans="2:19" x14ac:dyDescent="0.25">
      <c r="B30" t="s">
        <v>20</v>
      </c>
      <c r="C30">
        <v>43</v>
      </c>
      <c r="D30" s="9"/>
      <c r="E30" s="5"/>
    </row>
    <row r="31" spans="2:19" x14ac:dyDescent="0.25">
      <c r="B31" t="s">
        <v>6</v>
      </c>
      <c r="C31">
        <v>960</v>
      </c>
      <c r="D31" s="9"/>
      <c r="E31" s="5"/>
    </row>
    <row r="32" spans="2:19" x14ac:dyDescent="0.25">
      <c r="B32" t="s">
        <v>5</v>
      </c>
      <c r="C32">
        <v>1113</v>
      </c>
      <c r="D32" s="9"/>
      <c r="E32" s="5"/>
    </row>
    <row r="33" spans="2:5" x14ac:dyDescent="0.25">
      <c r="B33" t="s">
        <v>18</v>
      </c>
      <c r="C33">
        <v>49</v>
      </c>
      <c r="D33" s="9"/>
      <c r="E33" s="5"/>
    </row>
    <row r="34" spans="2:5" x14ac:dyDescent="0.25">
      <c r="B34" t="s">
        <v>16</v>
      </c>
      <c r="C34">
        <v>55</v>
      </c>
      <c r="D34" s="9"/>
      <c r="E34" s="5"/>
    </row>
    <row r="35" spans="2:5" x14ac:dyDescent="0.25">
      <c r="B35" t="s">
        <v>22</v>
      </c>
      <c r="C35">
        <v>40</v>
      </c>
      <c r="D35" s="9"/>
      <c r="E35" s="5"/>
    </row>
    <row r="36" spans="2:5" x14ac:dyDescent="0.25">
      <c r="B36" t="s">
        <v>15</v>
      </c>
      <c r="C36">
        <v>67</v>
      </c>
      <c r="D36" s="9"/>
      <c r="E36" s="5"/>
    </row>
    <row r="37" spans="2:5" x14ac:dyDescent="0.25">
      <c r="B37" t="s">
        <v>8</v>
      </c>
      <c r="C37">
        <v>411</v>
      </c>
      <c r="D37" s="9"/>
      <c r="E37" s="5"/>
    </row>
    <row r="38" spans="2:5" x14ac:dyDescent="0.25">
      <c r="B38" t="s">
        <v>7</v>
      </c>
      <c r="C38">
        <v>510</v>
      </c>
      <c r="D38" s="9"/>
      <c r="E38" s="5"/>
    </row>
    <row r="39" spans="2:5" ht="15.75" thickBot="1" x14ac:dyDescent="0.3">
      <c r="C39" s="6">
        <f>SUM(C23:C38)</f>
        <v>4000</v>
      </c>
      <c r="D39" s="5"/>
    </row>
    <row r="40" spans="2:5" ht="15.75" thickTop="1" x14ac:dyDescent="0.25"/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64343A71-89A0-48B2-933F-36D885BE102C}"/>
</file>

<file path=customXml/itemProps2.xml><?xml version="1.0" encoding="utf-8"?>
<ds:datastoreItem xmlns:ds="http://schemas.openxmlformats.org/officeDocument/2006/customXml" ds:itemID="{AEB7E780-36E6-4C81-AFAB-A5CA47FEA8C3}"/>
</file>

<file path=customXml/itemProps3.xml><?xml version="1.0" encoding="utf-8"?>
<ds:datastoreItem xmlns:ds="http://schemas.openxmlformats.org/officeDocument/2006/customXml" ds:itemID="{855805E1-438A-47F7-8060-866C0AEE64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 Data - Pareto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2024-02-02T17:03:40Z</dcterms:created>
  <dcterms:modified xsi:type="dcterms:W3CDTF">2024-02-02T17:04:05Z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